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osterha\appdata\local\bentley\projectwise\workingdir\ohiodot-pw.bentley.com_ohiodot-pw-02\kristopher.osterhage@dot.ohio.gov\d0865430\"/>
    </mc:Choice>
  </mc:AlternateContent>
  <xr:revisionPtr revIDLastSave="0" documentId="13_ncr:1_{1640B9C3-8142-4C7C-B3FC-49AD0E40C10F}" xr6:coauthVersionLast="47" xr6:coauthVersionMax="47" xr10:uidLastSave="{00000000-0000-0000-0000-000000000000}"/>
  <bookViews>
    <workbookView xWindow="28680" yWindow="-120" windowWidth="29040" windowHeight="15720" xr2:uid="{7E4D44D6-70B3-4B7C-9477-DEA1864C1D23}"/>
  </bookViews>
  <sheets>
    <sheet name="PROJECT DATA" sheetId="1" r:id="rId1"/>
    <sheet name="BMP'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M21" i="1" l="1"/>
  <c r="P19" i="1"/>
  <c r="L19" i="1"/>
  <c r="J6" i="2"/>
  <c r="P17" i="1"/>
  <c r="L17" i="1"/>
  <c r="Q21" i="1"/>
  <c r="B4" i="2"/>
  <c r="E12" i="2"/>
  <c r="C12" i="2"/>
  <c r="J5" i="2"/>
</calcChain>
</file>

<file path=xl/sharedStrings.xml><?xml version="1.0" encoding="utf-8"?>
<sst xmlns="http://schemas.openxmlformats.org/spreadsheetml/2006/main" count="78" uniqueCount="54">
  <si>
    <t>PROJECT DATA</t>
  </si>
  <si>
    <t>TOTAL AREA OF PROJECT (RIGHT OF WAY)</t>
  </si>
  <si>
    <t>PROJECT EARTH DISTURBED AREA</t>
  </si>
  <si>
    <t>CONTRACTOR EARTH DISTURBED AREA</t>
  </si>
  <si>
    <t>NOTICE OF INTENT EARTH DISTURBED AREA</t>
  </si>
  <si>
    <t>RUNOFF COEFFICIENT FOR PRE-CONSTRUCTION SITE</t>
  </si>
  <si>
    <t>RUNOFF COEFFICIENT FOR POST CONSTRUCTION SITE</t>
  </si>
  <si>
    <t>=</t>
  </si>
  <si>
    <t>Acres</t>
  </si>
  <si>
    <t>IMPERVIOUS AREA FOR PRE-CONSTRUCTION SITE</t>
  </si>
  <si>
    <t>IMPERVIOUS AREA FOR POST CONSTRUCTION SITE</t>
  </si>
  <si>
    <t>USGS 7.5 MINUTE QUADRANGLE MAP</t>
  </si>
  <si>
    <t>IMMEDIATE RECEIVING WATERS</t>
  </si>
  <si>
    <t>SUBSEQUENT RECEIVING WATERS</t>
  </si>
  <si>
    <t>APPROX. LATITUDE OF CENTER OF PROJECT</t>
  </si>
  <si>
    <t>APPROX. LONGITUDE OF CENTER OF PROJECT</t>
  </si>
  <si>
    <t>-</t>
  </si>
  <si>
    <t>ACRES</t>
  </si>
  <si>
    <t>BMP TYPE</t>
  </si>
  <si>
    <t>VEGETATED FILTER STRIP 1</t>
  </si>
  <si>
    <t>PAVEMENT WIDTH (FT)</t>
  </si>
  <si>
    <t>STATION</t>
  </si>
  <si>
    <t>LATITUDE</t>
  </si>
  <si>
    <t>LONGITUDE</t>
  </si>
  <si>
    <t>BEGIN</t>
  </si>
  <si>
    <t>END</t>
  </si>
  <si>
    <t>EDA TREATMENT CREDIT (ACRES)</t>
  </si>
  <si>
    <t>TREATMENT PROVIDED</t>
  </si>
  <si>
    <t>TREATMENT REQUIRED</t>
  </si>
  <si>
    <t>area</t>
  </si>
  <si>
    <t>pavement</t>
  </si>
  <si>
    <t>C</t>
  </si>
  <si>
    <t>berms and flat slopes</t>
  </si>
  <si>
    <t>steeper than 4:1</t>
  </si>
  <si>
    <t>Weighted C</t>
  </si>
  <si>
    <t>MIN. FILTER STRIP WIDTH NEEDED (FT)</t>
  </si>
  <si>
    <t>Treatment credit</t>
  </si>
  <si>
    <t>superelevated section</t>
  </si>
  <si>
    <t>pavement width</t>
  </si>
  <si>
    <t>normal section</t>
  </si>
  <si>
    <t>Sta. to Sta.</t>
  </si>
  <si>
    <t>length</t>
  </si>
  <si>
    <t>treatment credit</t>
  </si>
  <si>
    <t>avg. shoulder width</t>
  </si>
  <si>
    <t>Sta. 1838 to Sta. 1848</t>
  </si>
  <si>
    <t>1838+00</t>
  </si>
  <si>
    <t>1848+00</t>
  </si>
  <si>
    <t>BEFORE</t>
  </si>
  <si>
    <t>AFTER</t>
  </si>
  <si>
    <t>N 41 10' 05"</t>
  </si>
  <si>
    <t>W 84 28' 35"</t>
  </si>
  <si>
    <t>FLATROCK CREEK</t>
  </si>
  <si>
    <t>AUGLAIZE RIVER</t>
  </si>
  <si>
    <t>JUNCTION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</si>
</sst>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0"/>
    <numFmt numFmtId="165" formatCode="0.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14" xfId="0" applyBorder="1" applyAlignment="1">
      <alignment vertical="center"/>
    </xf>
    <xf numFmtId="0" fontId="0" fillId="0" borderId="15" xfId="0" applyBorder="1" applyAlignment="1">
      <alignment horizontal="right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8" xfId="0" applyBorder="1" applyAlignment="1">
      <alignment horizontal="left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7" xfId="0" applyBorder="1" applyAlignment="1">
      <alignment horizontal="right" vertical="center"/>
    </xf>
    <xf numFmtId="0" fontId="0" fillId="0" borderId="7" xfId="0" applyBorder="1" applyAlignment="1">
      <alignment horizontal="center" vertical="center"/>
    </xf>
    <xf numFmtId="0" fontId="0" fillId="0" borderId="11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7" xfId="0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12" xfId="0" applyBorder="1" applyAlignment="1">
      <alignment horizontal="left" vertical="center"/>
    </xf>
    <xf numFmtId="0" fontId="0" fillId="0" borderId="12" xfId="0" applyBorder="1" applyAlignment="1">
      <alignment horizontal="center" vertical="center"/>
    </xf>
    <xf numFmtId="0" fontId="0" fillId="0" borderId="27" xfId="0" applyBorder="1"/>
    <xf numFmtId="0" fontId="0" fillId="0" borderId="28" xfId="0" applyBorder="1"/>
    <xf numFmtId="0" fontId="0" fillId="0" borderId="29" xfId="0" applyBorder="1"/>
    <xf numFmtId="165" fontId="0" fillId="0" borderId="18" xfId="0" applyNumberFormat="1" applyBorder="1" applyAlignment="1">
      <alignment horizontal="center"/>
    </xf>
    <xf numFmtId="165" fontId="0" fillId="0" borderId="0" xfId="0" applyNumberFormat="1"/>
    <xf numFmtId="165" fontId="0" fillId="0" borderId="7" xfId="0" applyNumberFormat="1" applyBorder="1" applyAlignment="1">
      <alignment vertical="center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165" fontId="0" fillId="0" borderId="33" xfId="0" applyNumberFormat="1" applyBorder="1" applyAlignment="1">
      <alignment horizontal="center"/>
    </xf>
    <xf numFmtId="0" fontId="0" fillId="0" borderId="18" xfId="0" applyBorder="1"/>
    <xf numFmtId="0" fontId="0" fillId="0" borderId="18" xfId="0" applyBorder="1" applyAlignment="1">
      <alignment horizontal="center"/>
    </xf>
    <xf numFmtId="0" fontId="0" fillId="0" borderId="34" xfId="0" applyBorder="1" applyAlignment="1">
      <alignment horizontal="center"/>
    </xf>
    <xf numFmtId="164" fontId="0" fillId="0" borderId="35" xfId="0" applyNumberFormat="1" applyBorder="1" applyAlignment="1">
      <alignment horizontal="center"/>
    </xf>
    <xf numFmtId="164" fontId="0" fillId="0" borderId="36" xfId="0" applyNumberFormat="1" applyBorder="1" applyAlignment="1">
      <alignment horizontal="center"/>
    </xf>
    <xf numFmtId="2" fontId="0" fillId="0" borderId="18" xfId="0" applyNumberFormat="1" applyBorder="1" applyAlignment="1">
      <alignment horizontal="center"/>
    </xf>
    <xf numFmtId="165" fontId="0" fillId="0" borderId="0" xfId="0" applyNumberFormat="1" applyAlignment="1">
      <alignment horizontal="center"/>
    </xf>
    <xf numFmtId="0" fontId="0" fillId="0" borderId="0" xfId="0" applyAlignment="1">
      <alignment horizontal="right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7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0" fillId="0" borderId="7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190500</xdr:colOff>
      <xdr:row>0</xdr:row>
      <xdr:rowOff>161925</xdr:rowOff>
    </xdr:from>
    <xdr:to>
      <xdr:col>16</xdr:col>
      <xdr:colOff>37652</xdr:colOff>
      <xdr:row>13</xdr:row>
      <xdr:rowOff>66319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158BAD1-38E1-FE07-3E5B-C1C0343F89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839325" y="161925"/>
          <a:ext cx="3580952" cy="284761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340B08-DE94-4B7D-A58B-88E079164845}">
  <dimension ref="A1:Q21"/>
  <sheetViews>
    <sheetView tabSelected="1" workbookViewId="0">
      <selection activeCell="C7" sqref="C7"/>
    </sheetView>
  </sheetViews>
  <sheetFormatPr defaultRowHeight="15" x14ac:dyDescent="0.25"/>
  <cols>
    <col min="1" max="1" width="47.7109375" bestFit="1" customWidth="1"/>
    <col min="2" max="2" width="2" bestFit="1" customWidth="1"/>
    <col min="3" max="3" width="4.42578125" style="1" bestFit="1" customWidth="1"/>
    <col min="4" max="4" width="5.85546875" bestFit="1" customWidth="1"/>
    <col min="5" max="5" width="1.7109375" customWidth="1"/>
    <col min="6" max="6" width="44.85546875" style="2" bestFit="1" customWidth="1"/>
    <col min="7" max="7" width="2" style="1" bestFit="1" customWidth="1"/>
    <col min="8" max="8" width="5" bestFit="1" customWidth="1"/>
    <col min="10" max="10" width="8.28515625" customWidth="1"/>
    <col min="11" max="11" width="20.140625" bestFit="1" customWidth="1"/>
    <col min="15" max="15" width="20.140625" bestFit="1" customWidth="1"/>
    <col min="16" max="16" width="8.42578125" bestFit="1" customWidth="1"/>
  </cols>
  <sheetData>
    <row r="1" spans="1:17" x14ac:dyDescent="0.25">
      <c r="A1" s="42" t="s">
        <v>0</v>
      </c>
      <c r="B1" s="43"/>
      <c r="C1" s="43"/>
      <c r="D1" s="43"/>
      <c r="E1" s="43"/>
      <c r="F1" s="43"/>
      <c r="G1" s="43"/>
      <c r="H1" s="43"/>
      <c r="I1" s="43"/>
      <c r="J1" s="44"/>
    </row>
    <row r="2" spans="1:17" ht="9.75" customHeight="1" thickBot="1" x14ac:dyDescent="0.3">
      <c r="A2" s="45"/>
      <c r="B2" s="46"/>
      <c r="C2" s="46"/>
      <c r="D2" s="46"/>
      <c r="E2" s="46"/>
      <c r="F2" s="46"/>
      <c r="G2" s="46"/>
      <c r="H2" s="46"/>
      <c r="I2" s="46"/>
      <c r="J2" s="47"/>
    </row>
    <row r="3" spans="1:17" ht="21" customHeight="1" x14ac:dyDescent="0.25">
      <c r="A3" s="3" t="s">
        <v>1</v>
      </c>
      <c r="B3" s="4" t="s">
        <v>7</v>
      </c>
      <c r="C3" s="5">
        <v>1.9</v>
      </c>
      <c r="D3" s="6" t="s">
        <v>8</v>
      </c>
      <c r="E3" s="7"/>
      <c r="F3" s="8" t="s">
        <v>9</v>
      </c>
      <c r="G3" s="9" t="s">
        <v>7</v>
      </c>
      <c r="H3" s="29">
        <v>0.4</v>
      </c>
      <c r="I3" s="7" t="s">
        <v>17</v>
      </c>
      <c r="J3" s="10"/>
    </row>
    <row r="4" spans="1:17" ht="21" customHeight="1" x14ac:dyDescent="0.25">
      <c r="A4" s="11" t="s">
        <v>2</v>
      </c>
      <c r="B4" s="12" t="s">
        <v>7</v>
      </c>
      <c r="C4" s="13">
        <v>1.8</v>
      </c>
      <c r="D4" s="14" t="s">
        <v>8</v>
      </c>
      <c r="E4" s="15"/>
      <c r="F4" s="16" t="s">
        <v>10</v>
      </c>
      <c r="G4" s="13" t="s">
        <v>7</v>
      </c>
      <c r="H4" s="29">
        <v>0.4</v>
      </c>
      <c r="I4" s="15" t="s">
        <v>17</v>
      </c>
      <c r="J4" s="14"/>
    </row>
    <row r="5" spans="1:17" ht="21" customHeight="1" x14ac:dyDescent="0.25">
      <c r="A5" s="11" t="s">
        <v>3</v>
      </c>
      <c r="B5" s="12" t="s">
        <v>7</v>
      </c>
      <c r="C5" s="13">
        <v>0.5</v>
      </c>
      <c r="D5" s="14" t="s">
        <v>8</v>
      </c>
      <c r="E5" s="15"/>
      <c r="F5" s="16" t="s">
        <v>11</v>
      </c>
      <c r="G5" s="13" t="s">
        <v>16</v>
      </c>
      <c r="H5" s="50" t="s">
        <v>53</v>
      </c>
      <c r="I5" s="50"/>
      <c r="J5" s="51"/>
    </row>
    <row r="6" spans="1:17" ht="21" customHeight="1" x14ac:dyDescent="0.25">
      <c r="A6" s="11" t="s">
        <v>4</v>
      </c>
      <c r="B6" s="12" t="s">
        <v>7</v>
      </c>
      <c r="C6" s="13">
        <v>2.2999999999999998</v>
      </c>
      <c r="D6" s="14" t="s">
        <v>8</v>
      </c>
      <c r="E6" s="15"/>
      <c r="F6" s="16" t="s">
        <v>12</v>
      </c>
      <c r="G6" s="13" t="s">
        <v>16</v>
      </c>
      <c r="H6" s="48" t="s">
        <v>51</v>
      </c>
      <c r="I6" s="48"/>
      <c r="J6" s="49"/>
    </row>
    <row r="7" spans="1:17" ht="21" customHeight="1" x14ac:dyDescent="0.25">
      <c r="A7" s="11" t="s">
        <v>5</v>
      </c>
      <c r="B7" s="12" t="s">
        <v>7</v>
      </c>
      <c r="C7" s="13">
        <v>0.7</v>
      </c>
      <c r="D7" s="14"/>
      <c r="E7" s="15"/>
      <c r="F7" s="16" t="s">
        <v>13</v>
      </c>
      <c r="G7" s="13" t="s">
        <v>16</v>
      </c>
      <c r="H7" s="50" t="s">
        <v>52</v>
      </c>
      <c r="I7" s="50"/>
      <c r="J7" s="51"/>
    </row>
    <row r="8" spans="1:17" ht="21" customHeight="1" x14ac:dyDescent="0.25">
      <c r="A8" s="11" t="s">
        <v>6</v>
      </c>
      <c r="B8" s="12" t="s">
        <v>7</v>
      </c>
      <c r="C8" s="13">
        <v>0.7</v>
      </c>
      <c r="D8" s="14"/>
      <c r="E8" s="15"/>
      <c r="F8" s="16" t="s">
        <v>14</v>
      </c>
      <c r="G8" s="13" t="s">
        <v>16</v>
      </c>
      <c r="H8" s="50" t="s">
        <v>49</v>
      </c>
      <c r="I8" s="50"/>
      <c r="J8" s="51"/>
    </row>
    <row r="9" spans="1:17" ht="21" customHeight="1" thickBot="1" x14ac:dyDescent="0.3">
      <c r="A9" s="17"/>
      <c r="B9" s="18"/>
      <c r="C9" s="19"/>
      <c r="D9" s="20"/>
      <c r="E9" s="21"/>
      <c r="F9" s="22" t="s">
        <v>15</v>
      </c>
      <c r="G9" s="23" t="s">
        <v>16</v>
      </c>
      <c r="H9" s="52" t="s">
        <v>50</v>
      </c>
      <c r="I9" s="52"/>
      <c r="J9" s="53"/>
    </row>
    <row r="15" spans="1:17" x14ac:dyDescent="0.25">
      <c r="K15" t="s">
        <v>47</v>
      </c>
      <c r="O15" t="s">
        <v>48</v>
      </c>
    </row>
    <row r="16" spans="1:17" x14ac:dyDescent="0.25">
      <c r="L16" s="1" t="s">
        <v>29</v>
      </c>
      <c r="M16" s="1" t="s">
        <v>31</v>
      </c>
      <c r="P16" s="1" t="s">
        <v>29</v>
      </c>
      <c r="Q16" s="1" t="s">
        <v>31</v>
      </c>
    </row>
    <row r="17" spans="11:17" x14ac:dyDescent="0.25">
      <c r="K17" s="2" t="s">
        <v>30</v>
      </c>
      <c r="L17" s="40">
        <f>H3</f>
        <v>0.4</v>
      </c>
      <c r="M17">
        <v>0.9</v>
      </c>
      <c r="O17" s="2" t="s">
        <v>30</v>
      </c>
      <c r="P17" s="40">
        <f>H4</f>
        <v>0.4</v>
      </c>
      <c r="Q17">
        <v>0.9</v>
      </c>
    </row>
    <row r="18" spans="11:17" x14ac:dyDescent="0.25">
      <c r="K18" t="s">
        <v>32</v>
      </c>
      <c r="L18" s="1">
        <v>0</v>
      </c>
      <c r="M18">
        <v>0.5</v>
      </c>
      <c r="O18" t="s">
        <v>32</v>
      </c>
      <c r="P18" s="1">
        <v>0</v>
      </c>
      <c r="Q18">
        <v>0.5</v>
      </c>
    </row>
    <row r="19" spans="11:17" x14ac:dyDescent="0.25">
      <c r="K19" t="s">
        <v>33</v>
      </c>
      <c r="L19" s="40">
        <f>C4-H3</f>
        <v>1.4</v>
      </c>
      <c r="M19">
        <v>0.7</v>
      </c>
      <c r="O19" t="s">
        <v>33</v>
      </c>
      <c r="P19" s="40">
        <f>C4-H4</f>
        <v>1.4</v>
      </c>
      <c r="Q19">
        <v>0.7</v>
      </c>
    </row>
    <row r="20" spans="11:17" x14ac:dyDescent="0.25">
      <c r="L20" s="1"/>
      <c r="P20" s="1"/>
    </row>
    <row r="21" spans="11:17" x14ac:dyDescent="0.25">
      <c r="K21" s="41" t="s">
        <v>34</v>
      </c>
      <c r="L21" s="41"/>
      <c r="M21" s="28">
        <f>(L17*M17+L18*M18+L19*M19)/SUM(L17:L19)</f>
        <v>0.74444444444444446</v>
      </c>
      <c r="O21" s="41" t="s">
        <v>34</v>
      </c>
      <c r="P21" s="41"/>
      <c r="Q21" s="28">
        <f>(P17*Q17+P18*Q18+P19*Q19)/SUM(P17:P19)</f>
        <v>0.74444444444444446</v>
      </c>
    </row>
  </sheetData>
  <mergeCells count="8">
    <mergeCell ref="O21:P21"/>
    <mergeCell ref="K21:L21"/>
    <mergeCell ref="A1:J2"/>
    <mergeCell ref="H6:J6"/>
    <mergeCell ref="H7:J7"/>
    <mergeCell ref="H8:J8"/>
    <mergeCell ref="H9:J9"/>
    <mergeCell ref="H5:J5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80CC4D-FEFC-4DD5-B2FC-A69B00A9EB5B}">
  <dimension ref="A1:J16"/>
  <sheetViews>
    <sheetView workbookViewId="0">
      <selection activeCell="B25" sqref="B25"/>
    </sheetView>
  </sheetViews>
  <sheetFormatPr defaultRowHeight="15" x14ac:dyDescent="0.25"/>
  <cols>
    <col min="1" max="1" width="24.28515625" bestFit="1" customWidth="1"/>
    <col min="2" max="2" width="11.5703125" customWidth="1"/>
    <col min="3" max="3" width="12.140625" customWidth="1"/>
    <col min="4" max="5" width="9.5703125" bestFit="1" customWidth="1"/>
    <col min="6" max="6" width="11.140625" bestFit="1" customWidth="1"/>
    <col min="7" max="8" width="9.5703125" bestFit="1" customWidth="1"/>
    <col min="9" max="9" width="11.140625" bestFit="1" customWidth="1"/>
    <col min="10" max="10" width="14.7109375" customWidth="1"/>
  </cols>
  <sheetData>
    <row r="1" spans="1:10" x14ac:dyDescent="0.25">
      <c r="A1" s="63" t="s">
        <v>18</v>
      </c>
      <c r="B1" s="54" t="s">
        <v>20</v>
      </c>
      <c r="C1" s="54" t="s">
        <v>35</v>
      </c>
      <c r="D1" s="66" t="s">
        <v>24</v>
      </c>
      <c r="E1" s="67"/>
      <c r="F1" s="68"/>
      <c r="G1" s="66" t="s">
        <v>25</v>
      </c>
      <c r="H1" s="67"/>
      <c r="I1" s="68"/>
      <c r="J1" s="54" t="s">
        <v>26</v>
      </c>
    </row>
    <row r="2" spans="1:10" x14ac:dyDescent="0.25">
      <c r="A2" s="64"/>
      <c r="B2" s="55"/>
      <c r="C2" s="55"/>
      <c r="D2" s="69"/>
      <c r="E2" s="70"/>
      <c r="F2" s="71"/>
      <c r="G2" s="69"/>
      <c r="H2" s="70"/>
      <c r="I2" s="71"/>
      <c r="J2" s="55"/>
    </row>
    <row r="3" spans="1:10" ht="15.75" thickBot="1" x14ac:dyDescent="0.3">
      <c r="A3" s="65"/>
      <c r="B3" s="56"/>
      <c r="C3" s="56"/>
      <c r="D3" s="24" t="s">
        <v>21</v>
      </c>
      <c r="E3" s="25" t="s">
        <v>22</v>
      </c>
      <c r="F3" s="26" t="s">
        <v>23</v>
      </c>
      <c r="G3" s="24" t="s">
        <v>21</v>
      </c>
      <c r="H3" s="25" t="s">
        <v>22</v>
      </c>
      <c r="I3" s="26" t="s">
        <v>23</v>
      </c>
      <c r="J3" s="56"/>
    </row>
    <row r="4" spans="1:10" ht="15.75" thickBot="1" x14ac:dyDescent="0.3">
      <c r="A4" s="34" t="s">
        <v>19</v>
      </c>
      <c r="B4" s="35">
        <f>12+12+10</f>
        <v>34</v>
      </c>
      <c r="C4" s="35">
        <v>25</v>
      </c>
      <c r="D4" s="36" t="s">
        <v>45</v>
      </c>
      <c r="E4" s="37">
        <v>41.267749999999999</v>
      </c>
      <c r="F4" s="38">
        <v>-84.430389000000005</v>
      </c>
      <c r="G4" s="36" t="s">
        <v>46</v>
      </c>
      <c r="H4" s="37">
        <v>41.269167000000003</v>
      </c>
      <c r="I4" s="38">
        <v>-84.427417000000005</v>
      </c>
      <c r="J4" s="39">
        <v>1.59</v>
      </c>
    </row>
    <row r="5" spans="1:10" ht="15.75" thickBot="1" x14ac:dyDescent="0.3">
      <c r="G5" s="57" t="s">
        <v>27</v>
      </c>
      <c r="H5" s="58"/>
      <c r="I5" s="59"/>
      <c r="J5" s="33">
        <f>SUM(J4:J4)</f>
        <v>1.59</v>
      </c>
    </row>
    <row r="6" spans="1:10" ht="15.75" thickBot="1" x14ac:dyDescent="0.3">
      <c r="G6" s="60" t="s">
        <v>28</v>
      </c>
      <c r="H6" s="61"/>
      <c r="I6" s="62"/>
      <c r="J6" s="27">
        <f>7.7*0.2</f>
        <v>1.54</v>
      </c>
    </row>
    <row r="10" spans="1:10" x14ac:dyDescent="0.25">
      <c r="A10" t="s">
        <v>36</v>
      </c>
    </row>
    <row r="11" spans="1:10" ht="45" x14ac:dyDescent="0.25">
      <c r="B11" s="32" t="s">
        <v>41</v>
      </c>
      <c r="C11" s="31" t="s">
        <v>38</v>
      </c>
      <c r="D11" s="31" t="s">
        <v>43</v>
      </c>
      <c r="E11" s="30" t="s">
        <v>42</v>
      </c>
    </row>
    <row r="12" spans="1:10" x14ac:dyDescent="0.25">
      <c r="A12" t="s">
        <v>37</v>
      </c>
      <c r="B12" s="72">
        <v>1000</v>
      </c>
      <c r="C12" s="72">
        <f>10+12+12</f>
        <v>34</v>
      </c>
      <c r="D12" s="72">
        <v>36</v>
      </c>
      <c r="E12" s="73">
        <f>((D12+C12)*B12)/43560</f>
        <v>1.6069788797061524</v>
      </c>
    </row>
    <row r="13" spans="1:10" x14ac:dyDescent="0.25">
      <c r="A13" t="s">
        <v>44</v>
      </c>
      <c r="B13" s="72"/>
      <c r="C13" s="72"/>
      <c r="D13" s="72"/>
      <c r="E13" s="73"/>
    </row>
    <row r="15" spans="1:10" x14ac:dyDescent="0.25">
      <c r="A15" t="s">
        <v>39</v>
      </c>
    </row>
    <row r="16" spans="1:10" x14ac:dyDescent="0.25">
      <c r="A16" t="s">
        <v>40</v>
      </c>
    </row>
  </sheetData>
  <mergeCells count="12">
    <mergeCell ref="B12:B13"/>
    <mergeCell ref="C12:C13"/>
    <mergeCell ref="D12:D13"/>
    <mergeCell ref="E12:E13"/>
    <mergeCell ref="J1:J3"/>
    <mergeCell ref="G5:I5"/>
    <mergeCell ref="G6:I6"/>
    <mergeCell ref="B1:B3"/>
    <mergeCell ref="A1:A3"/>
    <mergeCell ref="C1:C3"/>
    <mergeCell ref="D1:F2"/>
    <mergeCell ref="G1:I2"/>
  </mergeCells>
  <phoneticPr fontId="2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PROJECT DATA</vt:lpstr>
      <vt:lpstr>BMP's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Kristopher Osterhage</dc:creator>
  <cp:lastModifiedBy>Osterhage, Kristopher</cp:lastModifiedBy>
  <dcterms:created xsi:type="dcterms:W3CDTF">2022-04-07T10:37:44Z</dcterms:created>
  <dcterms:modified xsi:type="dcterms:W3CDTF">2024-08-14T19:15:47Z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